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<sst xmlns="http://schemas.openxmlformats.org/spreadsheetml/2006/main" count="75" uniqueCount="49">
  <si>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</si>
  <si>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</si>
  <si>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</si>
  <si>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</si>
  <si>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</si>
  <si>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</si>
  <si>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</si>
  <si>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</si>
  <si>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</si>
  <si>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</si>
  <si>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</si>
  <si>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</si>
  <si>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</si>
  <si>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</si>
  <si>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</si>
  <si>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</si>
  <si>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</si>
  <si>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</si>
  <si>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</si>
  <si>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</si>
  <si>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</si>
  <si>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</si>
  <si>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</si>
  <si>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</si>
  <si>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</si>
  <si>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</si>
  <si>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</si>
  <si>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</si>
  <si>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</si>
  <si>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</si>
  <si>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</si>
  <si>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</si>
  <si>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</si>
  <si>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</si>
  <si>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</si>
  <si>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</si>
  <si>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</si>
  <si>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</si>
  <si>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</si>
  <si>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РП 10 кВ Пыжуг</t>
  </si>
  <si>
    <t xml:space="preserve"> 0,4 Пыжуг ТСН 1 ао RS</t>
  </si>
  <si>
    <t xml:space="preserve"> 10 Пыжуг-Ермакова Гарь ао RS</t>
  </si>
  <si>
    <t xml:space="preserve"> 10 Пыжуг-Ермакова Гарь ап RS</t>
  </si>
  <si>
    <t xml:space="preserve"> 10 Пыжуг-Лаптюг ао RS</t>
  </si>
  <si>
    <t xml:space="preserve"> 10 Пыжуг-Лаптюг ап RS</t>
  </si>
  <si>
    <t xml:space="preserve"> 10 Пыжуг-Макарово ао RS</t>
  </si>
  <si>
    <t xml:space="preserve"> 10 Пыжуг-Макарово ап RS</t>
  </si>
  <si>
    <t xml:space="preserve"> 10 Пыжуг-Слобода ао RS</t>
  </si>
  <si>
    <t xml:space="preserve"> 10 Пыжуг-Слобода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</si>
</sst>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2.4E-2</v>
      </c>
      <c r="D8" s="15">
        <v>2.5000000000000001E-2</v>
      </c>
      <c r="E8" s="15">
        <v>2.4E-2</v>
      </c>
      <c r="F8" s="15">
        <v>2.5000000000000001E-2</v>
      </c>
      <c r="G8" s="15">
        <v>2.4E-2</v>
      </c>
      <c r="H8" s="15">
        <v>2.5000000000000001E-2</v>
      </c>
      <c r="I8" s="15">
        <v>2.4E-2</v>
      </c>
      <c r="J8" s="15">
        <v>2.5000000000000001E-2</v>
      </c>
      <c r="K8" s="15">
        <v>2.5000000000000001E-2</v>
      </c>
      <c r="L8" s="16">
        <v>2.4E-2</v>
      </c>
      <c r="M8" s="16">
        <v>2.5000000000000001E-2</v>
      </c>
      <c r="N8" s="16">
        <v>2.5000000000000001E-2</v>
      </c>
      <c r="O8" s="16">
        <v>2.5000000000000001E-2</v>
      </c>
      <c r="P8" s="16">
        <v>2.4E-2</v>
      </c>
      <c r="Q8" s="16">
        <v>2.5000000000000001E-2</v>
      </c>
      <c r="R8" s="16">
        <v>2.4E-2</v>
      </c>
      <c r="S8" s="16">
        <v>2.5000000000000001E-2</v>
      </c>
      <c r="T8" s="16">
        <v>2.4E-2</v>
      </c>
      <c r="U8" s="16">
        <v>2.5000000000000001E-2</v>
      </c>
      <c r="V8" s="16">
        <v>2.4E-2</v>
      </c>
      <c r="W8" s="16">
        <v>2.5000000000000001E-2</v>
      </c>
      <c r="X8" s="16">
        <v>2.5000000000000001E-2</v>
      </c>
      <c r="Y8" s="16">
        <v>2.6000000000000002E-2</v>
      </c>
      <c r="Z8" s="55">
        <v>2.5000000000000001E-2</v>
      </c>
      <c r="AA8" s="23">
        <v>0.59200000000000019</v>
      </c>
    </row>
    <row r="9" spans="1:27" x14ac:dyDescent="0.2">
      <c r="A9" s="7"/>
      <c r="B9" s="8" t="s">
        <v>41</v>
      </c>
      <c r="C9" s="14">
        <v>20.6</v>
      </c>
      <c r="D9" s="15">
        <v>15.9</v>
      </c>
      <c r="E9" s="15">
        <v>14.3</v>
      </c>
      <c r="F9" s="15">
        <v>14.3</v>
      </c>
      <c r="G9" s="15">
        <v>19.100000000000001</v>
      </c>
      <c r="H9" s="15">
        <v>20.3</v>
      </c>
      <c r="I9" s="15">
        <v>28.2</v>
      </c>
      <c r="J9" s="15">
        <v>25.900000000000002</v>
      </c>
      <c r="K9" s="15">
        <v>36.700000000000003</v>
      </c>
      <c r="L9" s="16">
        <v>48.800000000000004</v>
      </c>
      <c r="M9" s="16">
        <v>45.9</v>
      </c>
      <c r="N9" s="16">
        <v>35.300000000000004</v>
      </c>
      <c r="O9" s="16">
        <v>36.300000000000004</v>
      </c>
      <c r="P9" s="16">
        <v>43.800000000000004</v>
      </c>
      <c r="Q9" s="16">
        <v>50.300000000000004</v>
      </c>
      <c r="R9" s="16">
        <v>32.799999999999997</v>
      </c>
      <c r="S9" s="16">
        <v>28</v>
      </c>
      <c r="T9" s="16">
        <v>25.6</v>
      </c>
      <c r="U9" s="16">
        <v>28.8</v>
      </c>
      <c r="V9" s="16">
        <v>28.6</v>
      </c>
      <c r="W9" s="16">
        <v>27.3</v>
      </c>
      <c r="X9" s="16">
        <v>25.7</v>
      </c>
      <c r="Y9" s="16">
        <v>25.6</v>
      </c>
      <c r="Z9" s="55">
        <v>19.2</v>
      </c>
      <c r="AA9" s="65">
        <v>697.30000000000007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133.65</v>
      </c>
      <c r="D11" s="15">
        <v>130.94999999999999</v>
      </c>
      <c r="E11" s="15">
        <v>122.7</v>
      </c>
      <c r="F11" s="15">
        <v>128.85</v>
      </c>
      <c r="G11" s="15">
        <v>130.05000000000001</v>
      </c>
      <c r="H11" s="15">
        <v>132.75</v>
      </c>
      <c r="I11" s="15">
        <v>141.30000000000001</v>
      </c>
      <c r="J11" s="15">
        <v>141.45000000000002</v>
      </c>
      <c r="K11" s="15">
        <v>158.55000000000001</v>
      </c>
      <c r="L11" s="16">
        <v>214.5</v>
      </c>
      <c r="M11" s="16">
        <v>229.35</v>
      </c>
      <c r="N11" s="16">
        <v>215.4</v>
      </c>
      <c r="O11" s="16">
        <v>125.4</v>
      </c>
      <c r="P11" s="16">
        <v>203.25</v>
      </c>
      <c r="Q11" s="16">
        <v>203.4</v>
      </c>
      <c r="R11" s="16">
        <v>223.5</v>
      </c>
      <c r="S11" s="16">
        <v>198.15</v>
      </c>
      <c r="T11" s="16">
        <v>143.55000000000001</v>
      </c>
      <c r="U11" s="16">
        <v>190.8</v>
      </c>
      <c r="V11" s="16">
        <v>172.20000000000002</v>
      </c>
      <c r="W11" s="16">
        <v>133.94999999999999</v>
      </c>
      <c r="X11" s="16">
        <v>129</v>
      </c>
      <c r="Y11" s="16">
        <v>121.65</v>
      </c>
      <c r="Z11" s="55">
        <v>119.55</v>
      </c>
      <c r="AA11" s="65">
        <v>3843.9000000000005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172.4</v>
      </c>
      <c r="D14" s="15">
        <v>163.80000000000001</v>
      </c>
      <c r="E14" s="15">
        <v>153.9</v>
      </c>
      <c r="F14" s="15">
        <v>161.80000000000001</v>
      </c>
      <c r="G14" s="15">
        <v>167.3</v>
      </c>
      <c r="H14" s="15">
        <v>174.5</v>
      </c>
      <c r="I14" s="15">
        <v>195.4</v>
      </c>
      <c r="J14" s="15">
        <v>203</v>
      </c>
      <c r="K14" s="15">
        <v>268.2</v>
      </c>
      <c r="L14" s="16">
        <v>322.10000000000002</v>
      </c>
      <c r="M14" s="16">
        <v>343.1</v>
      </c>
      <c r="N14" s="16">
        <v>325.5</v>
      </c>
      <c r="O14" s="16">
        <v>200.20000000000002</v>
      </c>
      <c r="P14" s="16">
        <v>303.7</v>
      </c>
      <c r="Q14" s="16">
        <v>308.2</v>
      </c>
      <c r="R14" s="16">
        <v>324.7</v>
      </c>
      <c r="S14" s="16">
        <v>284</v>
      </c>
      <c r="T14" s="16">
        <v>209.8</v>
      </c>
      <c r="U14" s="16">
        <v>260.89999999999998</v>
      </c>
      <c r="V14" s="16">
        <v>241.1</v>
      </c>
      <c r="W14" s="16">
        <v>204.3</v>
      </c>
      <c r="X14" s="16">
        <v>195.4</v>
      </c>
      <c r="Y14" s="16">
        <v>177.9</v>
      </c>
      <c r="Z14" s="55">
        <v>157.9</v>
      </c>
      <c r="AA14" s="65">
        <v>5519.0999999999985</v>
      </c>
    </row>
    <row r="15" spans="1:27" x14ac:dyDescent="0.2">
      <c r="A15" s="7"/>
      <c r="B15" s="8" t="s">
        <v>47</v>
      </c>
      <c r="C15" s="14">
        <v>18.600000000000001</v>
      </c>
      <c r="D15" s="15">
        <v>17.2</v>
      </c>
      <c r="E15" s="15">
        <v>17.2</v>
      </c>
      <c r="F15" s="15">
        <v>18.8</v>
      </c>
      <c r="G15" s="15">
        <v>18.5</v>
      </c>
      <c r="H15" s="15">
        <v>21.7</v>
      </c>
      <c r="I15" s="15">
        <v>26</v>
      </c>
      <c r="J15" s="15">
        <v>35.700000000000003</v>
      </c>
      <c r="K15" s="15">
        <v>73.100000000000009</v>
      </c>
      <c r="L15" s="16">
        <v>59</v>
      </c>
      <c r="M15" s="16">
        <v>68.2</v>
      </c>
      <c r="N15" s="16">
        <v>74.900000000000006</v>
      </c>
      <c r="O15" s="16">
        <v>38.6</v>
      </c>
      <c r="P15" s="16">
        <v>56.9</v>
      </c>
      <c r="Q15" s="16">
        <v>54.7</v>
      </c>
      <c r="R15" s="16">
        <v>68.8</v>
      </c>
      <c r="S15" s="16">
        <v>57.9</v>
      </c>
      <c r="T15" s="16">
        <v>40.700000000000003</v>
      </c>
      <c r="U15" s="16">
        <v>41.5</v>
      </c>
      <c r="V15" s="16">
        <v>40.6</v>
      </c>
      <c r="W15" s="16">
        <v>43.1</v>
      </c>
      <c r="X15" s="16">
        <v>40.800000000000004</v>
      </c>
      <c r="Y15" s="16">
        <v>30.8</v>
      </c>
      <c r="Z15" s="55">
        <v>19.400000000000002</v>
      </c>
      <c r="AA15" s="65">
        <v>982.69999999999993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s="63" customFormat="1" ht="16.5" thickBot="1" x14ac:dyDescent="0.3">
      <c r="A17" s="58"/>
      <c r="B17" s="59" t="s">
        <v>2</v>
      </c>
      <c r="C17" s="60">
        <f>SUM(C8:C16)</f>
        <v>345.274</v>
      </c>
      <c r="D17" s="60">
        <f>SUM(D8:D16)</f>
        <v>327.875</v>
      </c>
      <c r="E17" s="60">
        <f>SUM(E8:E16)</f>
        <v>308.12399999999997</v>
      </c>
      <c r="F17" s="60">
        <f>SUM(F8:F16)</f>
        <v>323.77500000000003</v>
      </c>
      <c r="G17" s="60">
        <f>SUM(G8:G16)</f>
        <v>334.97400000000005</v>
      </c>
      <c r="H17" s="60">
        <f>SUM(H8:H16)</f>
        <v>349.27499999999998</v>
      </c>
      <c r="I17" s="60">
        <f>SUM(I8:I16)</f>
        <v>390.92399999999998</v>
      </c>
      <c r="J17" s="60">
        <f>SUM(J8:J16)</f>
        <v>406.07499999999999</v>
      </c>
      <c r="K17" s="60">
        <f>SUM(K8:K16)</f>
        <v>536.57500000000005</v>
      </c>
      <c r="L17" s="60">
        <f>SUM(L8:L16)</f>
        <v>644.42399999999998</v>
      </c>
      <c r="M17" s="60">
        <f>SUM(M8:M16)</f>
        <v>686.57500000000005</v>
      </c>
      <c r="N17" s="60">
        <f>SUM(N8:N16)</f>
        <v>651.125</v>
      </c>
      <c r="O17" s="60">
        <f>SUM(O8:O16)</f>
        <v>400.52500000000009</v>
      </c>
      <c r="P17" s="60">
        <f>SUM(P8:P16)</f>
        <v>607.67399999999998</v>
      </c>
      <c r="Q17" s="60">
        <f>SUM(Q8:Q16)</f>
        <v>616.625</v>
      </c>
      <c r="R17" s="60">
        <f>SUM(R8:R16)</f>
        <v>649.82399999999996</v>
      </c>
      <c r="S17" s="60">
        <f>SUM(S8:S16)</f>
        <v>568.07500000000005</v>
      </c>
      <c r="T17" s="60">
        <f>SUM(T8:T16)</f>
        <v>419.67400000000004</v>
      </c>
      <c r="U17" s="60">
        <f>SUM(U8:U16)</f>
        <v>522.02499999999998</v>
      </c>
      <c r="V17" s="60">
        <f>SUM(V8:V16)</f>
        <v>482.524</v>
      </c>
      <c r="W17" s="60">
        <f>SUM(W8:W16)</f>
        <v>408.67500000000001</v>
      </c>
      <c r="X17" s="60">
        <f>SUM(X8:X16)</f>
        <v>390.92500000000001</v>
      </c>
      <c r="Y17" s="60">
        <f>SUM(Y8:Y16)</f>
        <v>355.97600000000006</v>
      </c>
      <c r="Z17" s="61">
        <f>SUM(Z8:Z16)</f>
        <v>316.07499999999999</v>
      </c>
      <c r="AA17" s="62">
        <f>SUM(AA8:AA16)</f>
        <v>11043.592000000001</v>
      </c>
    </row>
    <row r="72" spans="2:9" ht="17.25" hidden="1" customHeight="1" x14ac:dyDescent="0.2">
      <c r="B72" s="5" t="s">
        <v>33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РП 10 кВ Пыжуг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РП 10 кВ Пыжуг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2018-06-26T05:51:18Z</dcterms:modified>
</cp:coreProperties>
</file>